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22"/>
  <c r="Q1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F12"/>
  <c r="P12"/>
  <c r="H12"/>
  <c r="D12"/>
  <c r="O12"/>
  <c r="G39"/>
  <c r="H17"/>
  <c r="I16" s="1"/>
  <c r="S16" s="1"/>
  <c r="H37"/>
  <c r="I36" s="1"/>
  <c r="S36" s="1"/>
  <c r="H22"/>
  <c r="I21" s="1"/>
  <c r="S21" s="1"/>
  <c r="R39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<sst xmlns="http://schemas.openxmlformats.org/spreadsheetml/2006/main" count="114" uniqueCount="74">
  <si>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</si>
  <si>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</si>
  <si>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</si>
  <si>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</si>
  <si>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</si>
  <si>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3.12.2022</t>
  </si>
  <si>
    <t>Domácí</t>
  </si>
  <si>
    <t xml:space="preserve">Sokol Přemyslovice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</si>
  <si>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</si>
  <si>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</si>
  <si>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</si>
  <si>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</si>
  <si>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</si>
  <si>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</si>
  <si>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</si>
  <si>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</si>
  <si>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</si>
  <si>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</si>
  <si>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</si>
  <si>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</si>
  <si>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</si>
  <si>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Fraus</t>
  </si>
  <si>
    <t>Holas</t>
  </si>
  <si>
    <t>Tomáš</t>
  </si>
  <si>
    <t>Martin</t>
  </si>
  <si>
    <t>Močár</t>
  </si>
  <si>
    <t>Kanda</t>
  </si>
  <si>
    <t>Pavel</t>
  </si>
  <si>
    <t>Milan</t>
  </si>
  <si>
    <t>Grulich</t>
  </si>
  <si>
    <t>Kohoutek</t>
  </si>
  <si>
    <t>Radek</t>
  </si>
  <si>
    <t>Jiří</t>
  </si>
  <si>
    <t>Kolář</t>
  </si>
  <si>
    <t>Daňa</t>
  </si>
  <si>
    <t>Michal</t>
  </si>
  <si>
    <t>Libor</t>
  </si>
  <si>
    <t>Sedláček</t>
  </si>
  <si>
    <t>Loučka</t>
  </si>
  <si>
    <t>Jan</t>
  </si>
  <si>
    <t>Tomek</t>
  </si>
  <si>
    <t>Venclík</t>
  </si>
  <si>
    <t>Eduard</t>
  </si>
  <si>
    <t>Vojtěch</t>
  </si>
  <si>
    <t>Celkový výkon družstva  </t>
  </si>
  <si>
    <t>Vedoucí družstva         Jméno:</t>
  </si>
  <si>
    <t>Radek Grulich</t>
  </si>
  <si>
    <t>Bodový zisk</t>
  </si>
  <si>
    <t>Jiří Kohoutek</t>
  </si>
  <si>
    <t>Podpis:</t>
  </si>
  <si>
    <t>Rozhodčí</t>
  </si>
  <si>
    <t>Jméno:</t>
  </si>
  <si>
    <t>Ivan Říha</t>
  </si>
  <si>
    <t>Číslo průkazu:</t>
  </si>
  <si>
    <t>I/0316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</si>
  <si>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</si>
  <si>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</si>
  <si>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</si>
  <si>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</si>
  <si>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</si>
  <si>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</si>
  <si>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</si>
  <si>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</si>
  <si>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</si>
  <si>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</si>
  <si>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</si>
  <si>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</si>
  <si>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</si>
  <si>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</si>
  <si>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</si>
  <si>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</si>
  <si>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</si>
  <si>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</si>
  <si>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3.12.2022 Ivan Říha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</si>
</sst>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59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35</v>
      </c>
      <c r="P8" s="12">
        <v>2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36</v>
      </c>
      <c r="F9" s="18">
        <v>0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5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42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43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54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35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9002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191</v>
      </c>
      <c r="F12" s="28">
        <f>IF(ISNUMBER($G12),SUM(F8:F11),"")</f>
        <v>1</v>
      </c>
      <c r="G12" s="29">
        <f>IF(SUM($G8:$G11)+SUM($Q8:$Q11)&gt;0,SUM(G8:G11),"")</f>
        <v>546</v>
      </c>
      <c r="H12" s="27">
        <f>IF(ISNUMBER($G12),SUM(H8:H11),"")</f>
        <v>3</v>
      </c>
      <c r="I12" s="99"/>
      <c r="K12" s="96">
        <v>22544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148</v>
      </c>
      <c r="P12" s="28">
        <f>IF(ISNUMBER($G12),SUM(P8:P11),"")</f>
        <v>12</v>
      </c>
      <c r="Q12" s="29">
        <f>IF(SUM($G8:$G11)+SUM($Q8:$Q11)&gt;0,SUM(Q8:Q11),"")</f>
        <v>510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35</v>
      </c>
      <c r="F13" s="12">
        <v>5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27</v>
      </c>
      <c r="P13" s="12">
        <v>4</v>
      </c>
      <c r="Q13" s="13">
        <f>IF(AND(ISBLANK(N13),ISBLANK(O13)),"",N13+O13)</f>
        <v>108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45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18</v>
      </c>
      <c r="P14" s="18">
        <v>4</v>
      </c>
      <c r="Q14" s="19">
        <f>IF(AND(ISBLANK(N14),ISBLANK(O14)),"",N14+O14)</f>
        <v>105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60</v>
      </c>
      <c r="F15" s="18">
        <v>2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54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54</v>
      </c>
      <c r="F16" s="23">
        <v>0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39</v>
      </c>
      <c r="P16" s="23">
        <v>0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194</v>
      </c>
      <c r="F17" s="28">
        <f>IF(ISNUMBER($G17),SUM(F13:F16),"")</f>
        <v>7</v>
      </c>
      <c r="G17" s="29">
        <f>IF(SUM($G13:$G16)+SUM($Q13:$Q16)&gt;0,SUM(G13:G16),"")</f>
        <v>564</v>
      </c>
      <c r="H17" s="27">
        <f>IF(ISNUMBER($G17),SUM(H13:H16),"")</f>
        <v>4</v>
      </c>
      <c r="I17" s="99"/>
      <c r="K17" s="96">
        <v>6830</v>
      </c>
      <c r="L17" s="97"/>
      <c r="M17" s="26" t="s">
        <v>18</v>
      </c>
      <c r="N17" s="27">
        <f>IF(ISNUMBER($G17),SUM(N13:N16),"")</f>
        <v>333</v>
      </c>
      <c r="O17" s="28">
        <f>IF(ISNUMBER($G17),SUM(O13:O16),"")</f>
        <v>138</v>
      </c>
      <c r="P17" s="28">
        <f>IF(ISNUMBER($G17),SUM(P13:P16),"")</f>
        <v>8</v>
      </c>
      <c r="Q17" s="29">
        <f>IF(SUM($G13:$G16)+SUM($Q13:$Q16)&gt;0,SUM(Q13:Q16),"")</f>
        <v>471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45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35</v>
      </c>
      <c r="P18" s="12">
        <v>1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62</v>
      </c>
      <c r="F19" s="18">
        <v>0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44</v>
      </c>
      <c r="P19" s="18">
        <v>3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44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33</v>
      </c>
      <c r="P20" s="18">
        <v>4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34</v>
      </c>
      <c r="P21" s="23">
        <v>3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195</v>
      </c>
      <c r="F22" s="28">
        <f>IF(ISNUMBER($G22),SUM(F18:F21),"")</f>
        <v>2</v>
      </c>
      <c r="G22" s="29">
        <f>IF(SUM($G18:$G21)+SUM($Q18:$Q21)&gt;0,SUM(G18:G21),"")</f>
        <v>559</v>
      </c>
      <c r="H22" s="27">
        <f>IF(ISNUMBER($G22),SUM(H18:H21),"")</f>
        <v>4</v>
      </c>
      <c r="I22" s="99"/>
      <c r="K22" s="96">
        <v>8758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146</v>
      </c>
      <c r="P22" s="28">
        <f>IF(ISNUMBER($G22),SUM(P18:P21),"")</f>
        <v>11</v>
      </c>
      <c r="Q22" s="29">
        <f>IF(SUM($G18:$G21)+SUM($Q18:$Q21)&gt;0,SUM(Q18:Q21),"")</f>
        <v>486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40</v>
      </c>
      <c r="F23" s="12">
        <v>2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43</v>
      </c>
      <c r="P23" s="12">
        <v>3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33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36</v>
      </c>
      <c r="P24" s="18">
        <v>3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35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27</v>
      </c>
      <c r="P25" s="18">
        <v>3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27</v>
      </c>
      <c r="F26" s="23">
        <v>3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45</v>
      </c>
      <c r="P26" s="23">
        <v>3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135</v>
      </c>
      <c r="F27" s="28">
        <f>IF(ISNUMBER($G27),SUM(F23:F26),"")</f>
        <v>9</v>
      </c>
      <c r="G27" s="29">
        <f>IF(SUM($G23:$G26)+SUM($Q23:$Q26)&gt;0,SUM(G23:G26),"")</f>
        <v>482</v>
      </c>
      <c r="H27" s="27">
        <f>IF(ISNUMBER($G27),SUM(H23:H26),"")</f>
        <v>1</v>
      </c>
      <c r="I27" s="99"/>
      <c r="K27" s="96">
        <v>19772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151</v>
      </c>
      <c r="P27" s="28">
        <f>IF(ISNUMBER($G27),SUM(P23:P26),"")</f>
        <v>12</v>
      </c>
      <c r="Q27" s="29">
        <f>IF(SUM($G23:$G26)+SUM($Q23:$Q26)&gt;0,SUM(Q23:Q26),"")</f>
        <v>512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53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81</v>
      </c>
      <c r="O28" s="12">
        <v>26</v>
      </c>
      <c r="P28" s="12">
        <v>2</v>
      </c>
      <c r="Q28" s="13">
        <f>IF(AND(ISBLANK(N28),ISBLANK(O28)),"",N28+O28)</f>
        <v>107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36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52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74</v>
      </c>
      <c r="E30" s="18">
        <v>40</v>
      </c>
      <c r="F30" s="18">
        <v>0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94</v>
      </c>
      <c r="O30" s="18">
        <v>45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34</v>
      </c>
      <c r="F31" s="23">
        <v>3</v>
      </c>
      <c r="G31" s="24">
        <f>IF(AND(ISBLANK(D31),ISBLANK(E31)),"",D31+E31)</f>
        <v>124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34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339</v>
      </c>
      <c r="E32" s="28">
        <f>IF(ISNUMBER($G32),SUM(E28:E31),"")</f>
        <v>163</v>
      </c>
      <c r="F32" s="28">
        <f>IF(ISNUMBER($G32),SUM(F28:F31),"")</f>
        <v>5</v>
      </c>
      <c r="G32" s="29">
        <f>IF(SUM($G28:$G31)+SUM($Q28:$Q31)&gt;0,SUM(G28:G31),"")</f>
        <v>502</v>
      </c>
      <c r="H32" s="27">
        <f>IF(ISNUMBER($G32),SUM(H28:H31),"")</f>
        <v>2</v>
      </c>
      <c r="I32" s="99"/>
      <c r="K32" s="96">
        <v>22539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157</v>
      </c>
      <c r="P32" s="28">
        <f>IF(ISNUMBER($G32),SUM(P28:P31),"")</f>
        <v>6</v>
      </c>
      <c r="Q32" s="29">
        <f>IF(SUM($G28:$G31)+SUM($Q28:$Q31)&gt;0,SUM(Q28:Q31),"")</f>
        <v>505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44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26</v>
      </c>
      <c r="P33" s="12">
        <v>3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51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79</v>
      </c>
      <c r="E35" s="18">
        <v>33</v>
      </c>
      <c r="F35" s="18">
        <v>3</v>
      </c>
      <c r="G35" s="19">
        <f>IF(AND(ISBLANK(D35),ISBLANK(E35)),"",D35+E35)</f>
        <v>112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87</v>
      </c>
      <c r="O35" s="18">
        <v>44</v>
      </c>
      <c r="P35" s="18">
        <v>5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45</v>
      </c>
      <c r="F36" s="23">
        <v>0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34</v>
      </c>
      <c r="P36" s="23">
        <v>1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173</v>
      </c>
      <c r="F37" s="28">
        <f>IF(ISNUMBER($G37),SUM(F33:F36),"")</f>
        <v>4</v>
      </c>
      <c r="G37" s="29">
        <f>IF(SUM($G33:$G36)+SUM($Q33:$Q36)&gt;0,SUM(G33:G36),"")</f>
        <v>530</v>
      </c>
      <c r="H37" s="27">
        <f>IF(ISNUMBER($G37),SUM(H33:H36),"")</f>
        <v>3</v>
      </c>
      <c r="I37" s="99"/>
      <c r="K37" s="96">
        <v>6847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147</v>
      </c>
      <c r="P37" s="28">
        <f>IF(ISNUMBER($G37),SUM(P33:P36),"")</f>
        <v>11</v>
      </c>
      <c r="Q37" s="29">
        <f>IF(SUM($G33:$G36)+SUM($Q33:$Q36)&gt;0,SUM(Q33:Q36),"")</f>
        <v>508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2132</v>
      </c>
      <c r="E39" s="34">
        <f>IF(ISNUMBER($G39),SUM(E12,E17,E22,E27,E32,E37),"")</f>
        <v>1051</v>
      </c>
      <c r="F39" s="34">
        <f>IF(ISNUMBER($G39),SUM(F12,F17,F22,F27,F32,F37),"")</f>
        <v>28</v>
      </c>
      <c r="G39" s="35">
        <f>IF(SUM($G$8:$G$37)+SUM($Q$8:$Q$37)&gt;0,SUM(G12,G17,G22,G27,G32,G37),"")</f>
        <v>3183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2105</v>
      </c>
      <c r="O39" s="34">
        <f>IF(ISNUMBER($G39),SUM(O12,O17,O22,O27,O32,O37),"")</f>
        <v>887</v>
      </c>
      <c r="P39" s="34">
        <f>IF(ISNUMBER($G39),SUM(P12,P17,P22,P27,P32,P37),"")</f>
        <v>60</v>
      </c>
      <c r="Q39" s="35">
        <f>IF(SUM($G$8:$G$37)+SUM($Q$8:$Q$37)&gt;0,SUM(Q12,Q17,Q22,Q27,Q32,Q37),"")</f>
        <v>2992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2022-12-03T18:29:48Z</dcterms:modified>
</cp:coreProperties>
</file>